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M:\TRS_OMTO\Закупки 2017\2 квартал\Н_..._ОЗП_ПР Рек ПС Зиново\02_ЗД\"/>
    </mc:Choice>
  </mc:AlternateContent>
  <bookViews>
    <workbookView xWindow="120" yWindow="120" windowWidth="15180" windowHeight="8835"/>
  </bookViews>
  <sheets>
    <sheet name="Календарный план " sheetId="5" r:id="rId1"/>
  </sheets>
  <definedNames>
    <definedName name="_xlnm.Print_Area" localSheetId="0">'Календарный план '!$A$1:$G$28</definedName>
  </definedNames>
  <calcPr calcId="162913"/>
</workbook>
</file>

<file path=xl/calcChain.xml><?xml version="1.0" encoding="utf-8"?>
<calcChain xmlns="http://schemas.openxmlformats.org/spreadsheetml/2006/main">
  <c r="G6" i="5" l="1"/>
  <c r="G5" i="5" l="1"/>
  <c r="E23" i="5" l="1"/>
  <c r="F22" i="5" s="1"/>
  <c r="F21" i="5" l="1"/>
  <c r="F23" i="5" s="1"/>
</calcChain>
</file>

<file path=xl/sharedStrings.xml><?xml version="1.0" encoding="utf-8"?>
<sst xmlns="http://schemas.openxmlformats.org/spreadsheetml/2006/main" count="55" uniqueCount="39">
  <si>
    <t>Всего по договору</t>
  </si>
  <si>
    <t>№ этапа работ</t>
  </si>
  <si>
    <t xml:space="preserve">Наименование этапа работ                                   </t>
  </si>
  <si>
    <t>чч.мм.гг</t>
  </si>
  <si>
    <t xml:space="preserve"> ---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</si>
  <si>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</si>
  <si>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</si>
  <si>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</si>
  <si>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</si>
  <si>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</si>
  <si>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</si>
  <si>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</si>
  <si>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</si>
  <si>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</si>
  <si>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</si>
  <si>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</si>
  <si>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</si>
  <si>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</si>
  <si>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</si>
  <si>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Срок начала выполнения работ</t>
  </si>
  <si>
    <t>Срок окончания выполнения работ</t>
  </si>
  <si>
    <t>Разработка проектной документации (в соответствии с требованиями Постановления Правительства РФ от 16.02.2008 №87 "О составе разделов проектной документации и требованиях к их содержанию")</t>
  </si>
  <si>
    <t>1.1.</t>
  </si>
  <si>
    <t>(наименование указывать в соответствии с предметом договора)</t>
  </si>
  <si>
    <t>* итоговая сумма должна быть равна предельной стоимости закупки</t>
  </si>
  <si>
    <t>Разработка проектной документации в соответствии с  заданием на проектирование (приложение №1 к настоящему договору)</t>
  </si>
  <si>
    <t>Разработка рабочей документации  в соответствии с  заданием на проектирование (приложение № 1 к настоящему договору)</t>
  </si>
  <si>
    <t xml:space="preserve">Получение Подрядчиком положительного заключения достоверности определения сметной стоимости строительства/реконструкции в органах государственной/негосударственной экспертизы (на стадии рабочей документации) </t>
  </si>
  <si>
    <t>КАЛЕНДАРНЫЙ   ПЛАН</t>
  </si>
  <si>
    <t>2</t>
  </si>
  <si>
    <t>3</t>
  </si>
  <si>
    <t>4</t>
  </si>
  <si>
    <r>
      <t xml:space="preserve">Показатели инвестиционной программы АО "Тюменьэнерго" по объекту: </t>
    </r>
    <r>
      <rPr>
        <i/>
        <sz val="11"/>
        <rFont val="Times New Roman"/>
        <family val="1"/>
        <charset val="204"/>
      </rPr>
      <t>Выполнение проектных работ по реконструкции защиты и автоматики на ПС 110/10 кВ Зиново Южное ТПО филиала АО "Тюменьэнерго"-"Тюменские распределительные сети"</t>
    </r>
  </si>
  <si>
    <t>Выполнение проектных работ по реконструкции ПС 110/10 кВ Зиново Южного ТПО (установка защит и автоматики) Южного ТПО филиала АО "Тюменьэнерго"-"Тюменские распределительные сети"</t>
  </si>
  <si>
    <t>5</t>
  </si>
  <si>
    <t>Проведение Заказчиком ведомственной экспертизы проектно документации.</t>
  </si>
  <si>
    <t>Приложение № 6 к Закупочной документации</t>
  </si>
  <si>
    <t xml:space="preserve">____________________________________
(подпись, М.П.)
____________________________________
(фамилия, имя, отчество подписавшего, должность)
</t>
  </si>
  <si>
    <t>фамилия, имя, отчество подписавшего, должность)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</si>
</sst>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 CYR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11"/>
      <color theme="3" tint="0.39997558519241921"/>
      <name val="Times New Roman CYR"/>
      <charset val="204"/>
    </font>
    <font>
      <b/>
      <sz val="1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Fill="1"/>
    <xf numFmtId="0" fontId="4" fillId="0" borderId="0" xfId="0" applyFont="1" applyFill="1"/>
    <xf numFmtId="0" fontId="7" fillId="0" borderId="0" xfId="0" applyFont="1"/>
    <xf numFmtId="0" fontId="9" fillId="0" borderId="0" xfId="1" applyFont="1"/>
    <xf numFmtId="4" fontId="5" fillId="0" borderId="8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11" fillId="0" borderId="0" xfId="1" applyFont="1"/>
    <xf numFmtId="0" fontId="12" fillId="0" borderId="0" xfId="1" applyFont="1" applyBorder="1" applyAlignment="1"/>
    <xf numFmtId="0" fontId="1" fillId="0" borderId="0" xfId="0" applyFont="1" applyBorder="1"/>
    <xf numFmtId="0" fontId="10" fillId="0" borderId="0" xfId="1" applyFont="1" applyBorder="1" applyAlignment="1"/>
    <xf numFmtId="0" fontId="13" fillId="0" borderId="13" xfId="1" applyFont="1" applyBorder="1" applyAlignment="1"/>
    <xf numFmtId="0" fontId="13" fillId="0" borderId="13" xfId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9" fillId="0" borderId="0" xfId="1" applyFont="1" applyBorder="1" applyAlignment="1">
      <alignment horizontal="right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left" vertical="center" wrapText="1"/>
    </xf>
    <xf numFmtId="49" fontId="1" fillId="0" borderId="18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0" fontId="1" fillId="0" borderId="19" xfId="0" applyFont="1" applyBorder="1"/>
    <xf numFmtId="49" fontId="2" fillId="0" borderId="2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left" vertical="center"/>
    </xf>
    <xf numFmtId="49" fontId="2" fillId="0" borderId="21" xfId="0" applyNumberFormat="1" applyFont="1" applyBorder="1" applyAlignment="1">
      <alignment horizontal="center" vertical="center"/>
    </xf>
    <xf numFmtId="4" fontId="2" fillId="0" borderId="21" xfId="0" applyNumberFormat="1" applyFont="1" applyBorder="1" applyAlignment="1">
      <alignment horizontal="center" vertical="center"/>
    </xf>
    <xf numFmtId="0" fontId="17" fillId="0" borderId="0" xfId="0" applyFont="1"/>
    <xf numFmtId="2" fontId="13" fillId="0" borderId="6" xfId="1" applyNumberFormat="1" applyFont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" fontId="5" fillId="2" borderId="12" xfId="0" applyNumberFormat="1" applyFont="1" applyFill="1" applyBorder="1" applyAlignment="1">
      <alignment horizontal="center" vertical="center"/>
    </xf>
    <xf numFmtId="0" fontId="1" fillId="2" borderId="0" xfId="0" applyFont="1" applyFill="1"/>
    <xf numFmtId="49" fontId="5" fillId="2" borderId="6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" fontId="5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4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left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/>
    </xf>
    <xf numFmtId="4" fontId="2" fillId="0" borderId="22" xfId="0" applyNumberFormat="1" applyFont="1" applyBorder="1" applyAlignment="1">
      <alignment horizontal="center" vertical="center"/>
    </xf>
    <xf numFmtId="4" fontId="6" fillId="2" borderId="14" xfId="0" applyNumberFormat="1" applyFont="1" applyFill="1" applyBorder="1" applyAlignment="1">
      <alignment horizontal="center" vertical="center" wrapText="1"/>
    </xf>
    <xf numFmtId="4" fontId="6" fillId="2" borderId="19" xfId="0" applyNumberFormat="1" applyFont="1" applyFill="1" applyBorder="1" applyAlignment="1">
      <alignment horizontal="center" vertical="center" wrapText="1"/>
    </xf>
    <xf numFmtId="0" fontId="13" fillId="0" borderId="15" xfId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9" fillId="0" borderId="16" xfId="1" applyFont="1" applyBorder="1" applyAlignment="1">
      <alignment horizontal="left"/>
    </xf>
    <xf numFmtId="0" fontId="16" fillId="0" borderId="16" xfId="0" applyFont="1" applyBorder="1" applyAlignment="1">
      <alignment horizontal="left"/>
    </xf>
    <xf numFmtId="4" fontId="6" fillId="2" borderId="6" xfId="0" applyNumberFormat="1" applyFont="1" applyFill="1" applyBorder="1" applyAlignment="1">
      <alignment horizontal="center" vertical="center" wrapText="1"/>
    </xf>
    <xf numFmtId="4" fontId="6" fillId="2" borderId="9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 wrapText="1"/>
    </xf>
    <xf numFmtId="0" fontId="1" fillId="0" borderId="15" xfId="0" quotePrefix="1" applyFont="1" applyFill="1" applyBorder="1" applyAlignment="1">
      <alignment horizontal="center" wrapText="1"/>
    </xf>
    <xf numFmtId="4" fontId="6" fillId="2" borderId="13" xfId="0" applyNumberFormat="1" applyFont="1" applyFill="1" applyBorder="1" applyAlignment="1">
      <alignment horizontal="center" vertical="center" wrapText="1"/>
    </xf>
    <xf numFmtId="4" fontId="6" fillId="2" borderId="2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0" fontId="9" fillId="3" borderId="0" xfId="1" applyFont="1" applyFill="1" applyBorder="1" applyAlignment="1">
      <alignment horizontal="left" wrapText="1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M39"/>
  <sheetViews>
    <sheetView tabSelected="1" view="pageBreakPreview" topLeftCell="D4" zoomScaleNormal="100" workbookViewId="0">
      <selection activeCell="E24" sqref="E24"/>
    </sheetView>
  </sheetViews>
  <sheetFormatPr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9" customWidth="1"/>
    <col min="7" max="7" width="12.28515625" style="1" customWidth="1"/>
    <col min="8" max="9" width="9.5703125" style="1" customWidth="1"/>
    <col min="10" max="16384" width="9.140625" style="1"/>
  </cols>
  <sheetData>
    <row r="1" spans="1:13" x14ac:dyDescent="0.25">
      <c r="B1" s="13"/>
      <c r="C1" s="14"/>
      <c r="F1" s="83" t="s">
        <v>36</v>
      </c>
    </row>
    <row r="2" spans="1:13" x14ac:dyDescent="0.25">
      <c r="E2" s="12"/>
    </row>
    <row r="3" spans="1:13" ht="69" customHeight="1" x14ac:dyDescent="0.25">
      <c r="B3" s="66" t="s">
        <v>32</v>
      </c>
      <c r="C3" s="66"/>
      <c r="D3" s="66"/>
      <c r="E3" s="66"/>
      <c r="F3" s="66"/>
      <c r="G3" s="24" t="s">
        <v>9</v>
      </c>
      <c r="H3" s="17"/>
      <c r="I3" s="17"/>
      <c r="J3" s="17"/>
      <c r="K3" s="17"/>
    </row>
    <row r="4" spans="1:13" ht="18" customHeight="1" x14ac:dyDescent="0.25">
      <c r="B4" s="21" t="s">
        <v>10</v>
      </c>
      <c r="C4" s="22" t="s">
        <v>11</v>
      </c>
      <c r="D4" s="22" t="s">
        <v>12</v>
      </c>
      <c r="E4" s="22" t="s">
        <v>13</v>
      </c>
      <c r="F4" s="23" t="s">
        <v>14</v>
      </c>
      <c r="G4" s="29" t="s">
        <v>15</v>
      </c>
      <c r="H4" s="19"/>
      <c r="I4" s="18"/>
      <c r="J4" s="19"/>
      <c r="K4" s="18"/>
      <c r="L4" s="19"/>
      <c r="M4" s="18"/>
    </row>
    <row r="5" spans="1:13" ht="17.25" customHeight="1" x14ac:dyDescent="0.25">
      <c r="B5" s="21" t="s">
        <v>16</v>
      </c>
      <c r="C5" s="21"/>
      <c r="D5" s="21"/>
      <c r="E5" s="21"/>
      <c r="F5" s="42">
        <v>1826.93</v>
      </c>
      <c r="G5" s="42">
        <f>F5</f>
        <v>1826.93</v>
      </c>
      <c r="H5" s="19"/>
      <c r="I5" s="20"/>
      <c r="J5" s="19"/>
      <c r="K5" s="20"/>
      <c r="L5" s="19"/>
      <c r="M5" s="20"/>
    </row>
    <row r="6" spans="1:13" ht="18" customHeight="1" x14ac:dyDescent="0.25">
      <c r="B6" s="21" t="s">
        <v>17</v>
      </c>
      <c r="C6" s="21"/>
      <c r="D6" s="21"/>
      <c r="E6" s="21"/>
      <c r="F6" s="42">
        <v>2155.77</v>
      </c>
      <c r="G6" s="42">
        <f>F6</f>
        <v>2155.77</v>
      </c>
      <c r="H6" s="19"/>
      <c r="I6" s="20"/>
      <c r="J6" s="19"/>
      <c r="K6" s="20"/>
      <c r="L6" s="19"/>
      <c r="M6" s="20"/>
    </row>
    <row r="7" spans="1:13" x14ac:dyDescent="0.25">
      <c r="B7" s="68" t="s">
        <v>24</v>
      </c>
      <c r="C7" s="69"/>
      <c r="D7" s="69"/>
      <c r="E7" s="69"/>
      <c r="F7" s="69"/>
      <c r="G7" s="69"/>
      <c r="H7" s="69"/>
      <c r="I7" s="69"/>
      <c r="J7" s="69"/>
      <c r="K7" s="69"/>
    </row>
    <row r="8" spans="1:13" ht="23.25" customHeight="1" x14ac:dyDescent="0.25">
      <c r="B8" s="67" t="s">
        <v>28</v>
      </c>
      <c r="C8" s="67"/>
      <c r="D8" s="67"/>
      <c r="E8" s="67"/>
      <c r="F8" s="67"/>
    </row>
    <row r="9" spans="1:13" x14ac:dyDescent="0.25">
      <c r="A9" s="79" t="s">
        <v>33</v>
      </c>
      <c r="B9" s="79"/>
      <c r="C9" s="79"/>
      <c r="D9" s="79"/>
      <c r="E9" s="79"/>
      <c r="F9" s="79"/>
      <c r="G9" s="79"/>
    </row>
    <row r="10" spans="1:13" ht="30.75" customHeight="1" x14ac:dyDescent="0.25">
      <c r="A10" s="80"/>
      <c r="B10" s="80"/>
      <c r="C10" s="80"/>
      <c r="D10" s="80"/>
      <c r="E10" s="80"/>
      <c r="F10" s="80"/>
      <c r="G10" s="80"/>
    </row>
    <row r="11" spans="1:13" s="2" customFormat="1" ht="15" customHeight="1" x14ac:dyDescent="0.25">
      <c r="A11" s="78" t="s">
        <v>23</v>
      </c>
      <c r="B11" s="78"/>
      <c r="C11" s="78"/>
      <c r="D11" s="78"/>
      <c r="E11" s="78"/>
      <c r="F11" s="78"/>
      <c r="G11" s="78"/>
    </row>
    <row r="12" spans="1:13" s="2" customFormat="1" x14ac:dyDescent="0.25">
      <c r="A12" s="8"/>
      <c r="B12" s="8"/>
      <c r="C12" s="8"/>
      <c r="D12" s="8"/>
      <c r="E12" s="8"/>
      <c r="F12" s="10"/>
    </row>
    <row r="13" spans="1:13" ht="15.75" thickBot="1" x14ac:dyDescent="0.3"/>
    <row r="14" spans="1:13" s="3" customFormat="1" ht="75" customHeight="1" x14ac:dyDescent="0.2">
      <c r="A14" s="4" t="s">
        <v>1</v>
      </c>
      <c r="B14" s="5" t="s">
        <v>2</v>
      </c>
      <c r="C14" s="28" t="s">
        <v>19</v>
      </c>
      <c r="D14" s="28" t="s">
        <v>20</v>
      </c>
      <c r="E14" s="5" t="s">
        <v>6</v>
      </c>
      <c r="F14" s="72" t="s">
        <v>8</v>
      </c>
      <c r="G14" s="73"/>
    </row>
    <row r="15" spans="1:13" s="3" customFormat="1" ht="15.75" thickBot="1" x14ac:dyDescent="0.25">
      <c r="A15" s="6">
        <v>1</v>
      </c>
      <c r="B15" s="7">
        <v>2</v>
      </c>
      <c r="C15" s="7">
        <v>3</v>
      </c>
      <c r="D15" s="7">
        <v>4</v>
      </c>
      <c r="E15" s="7">
        <v>5</v>
      </c>
      <c r="F15" s="74">
        <v>6</v>
      </c>
      <c r="G15" s="75"/>
    </row>
    <row r="16" spans="1:13" s="47" customFormat="1" ht="45" x14ac:dyDescent="0.2">
      <c r="A16" s="43" t="s">
        <v>18</v>
      </c>
      <c r="B16" s="44" t="s">
        <v>25</v>
      </c>
      <c r="C16" s="45" t="s">
        <v>3</v>
      </c>
      <c r="D16" s="45" t="s">
        <v>3</v>
      </c>
      <c r="E16" s="46">
        <v>0</v>
      </c>
      <c r="F16" s="76" t="s">
        <v>4</v>
      </c>
      <c r="G16" s="77"/>
    </row>
    <row r="17" spans="1:7" s="51" customFormat="1" ht="78" customHeight="1" x14ac:dyDescent="0.25">
      <c r="A17" s="53" t="s">
        <v>22</v>
      </c>
      <c r="B17" s="57" t="s">
        <v>21</v>
      </c>
      <c r="C17" s="49" t="s">
        <v>3</v>
      </c>
      <c r="D17" s="49" t="s">
        <v>3</v>
      </c>
      <c r="E17" s="50">
        <v>0</v>
      </c>
      <c r="F17" s="64" t="s">
        <v>4</v>
      </c>
      <c r="G17" s="65"/>
    </row>
    <row r="18" spans="1:7" s="51" customFormat="1" ht="50.25" customHeight="1" x14ac:dyDescent="0.25">
      <c r="A18" s="53" t="s">
        <v>29</v>
      </c>
      <c r="B18" s="52" t="s">
        <v>35</v>
      </c>
      <c r="C18" s="53" t="s">
        <v>3</v>
      </c>
      <c r="D18" s="53" t="s">
        <v>3</v>
      </c>
      <c r="E18" s="54"/>
      <c r="F18" s="81"/>
      <c r="G18" s="82"/>
    </row>
    <row r="19" spans="1:7" s="51" customFormat="1" ht="51" customHeight="1" x14ac:dyDescent="0.25">
      <c r="A19" s="53" t="s">
        <v>30</v>
      </c>
      <c r="B19" s="52" t="s">
        <v>26</v>
      </c>
      <c r="C19" s="53" t="s">
        <v>3</v>
      </c>
      <c r="D19" s="53" t="s">
        <v>3</v>
      </c>
      <c r="E19" s="54">
        <v>0</v>
      </c>
      <c r="F19" s="70" t="s">
        <v>4</v>
      </c>
      <c r="G19" s="71"/>
    </row>
    <row r="20" spans="1:7" s="51" customFormat="1" ht="111.75" customHeight="1" x14ac:dyDescent="0.25">
      <c r="A20" s="48" t="s">
        <v>31</v>
      </c>
      <c r="B20" s="52" t="s">
        <v>27</v>
      </c>
      <c r="C20" s="53" t="s">
        <v>3</v>
      </c>
      <c r="D20" s="55" t="s">
        <v>3</v>
      </c>
      <c r="E20" s="56">
        <v>0</v>
      </c>
      <c r="F20" s="58" t="s">
        <v>4</v>
      </c>
      <c r="G20" s="59"/>
    </row>
    <row r="21" spans="1:7" ht="60.75" thickBot="1" x14ac:dyDescent="0.3">
      <c r="A21" s="27" t="s">
        <v>34</v>
      </c>
      <c r="B21" s="25" t="s">
        <v>5</v>
      </c>
      <c r="C21" s="26" t="s">
        <v>3</v>
      </c>
      <c r="D21" s="16" t="s">
        <v>3</v>
      </c>
      <c r="E21" s="15" t="s">
        <v>4</v>
      </c>
      <c r="F21" s="60">
        <f>E23*20%</f>
        <v>0</v>
      </c>
      <c r="G21" s="61"/>
    </row>
    <row r="22" spans="1:7" ht="30" hidden="1" customHeight="1" x14ac:dyDescent="0.25">
      <c r="A22" s="30"/>
      <c r="B22" s="31" t="s">
        <v>7</v>
      </c>
      <c r="C22" s="32"/>
      <c r="D22" s="33"/>
      <c r="E22" s="34" t="s">
        <v>4</v>
      </c>
      <c r="F22" s="35">
        <f>E23*15%</f>
        <v>0</v>
      </c>
      <c r="G22" s="36"/>
    </row>
    <row r="23" spans="1:7" s="2" customFormat="1" ht="32.25" customHeight="1" thickBot="1" x14ac:dyDescent="0.25">
      <c r="A23" s="37"/>
      <c r="B23" s="38" t="s">
        <v>0</v>
      </c>
      <c r="C23" s="39"/>
      <c r="D23" s="39"/>
      <c r="E23" s="40">
        <f>SUM(E17:E21)</f>
        <v>0</v>
      </c>
      <c r="F23" s="62">
        <f>SUM(F17:F22)</f>
        <v>0</v>
      </c>
      <c r="G23" s="63"/>
    </row>
    <row r="24" spans="1:7" x14ac:dyDescent="0.25">
      <c r="A24" s="41"/>
    </row>
    <row r="25" spans="1:7" x14ac:dyDescent="0.25">
      <c r="F25" s="1"/>
      <c r="G25" s="9"/>
    </row>
    <row r="26" spans="1:7" x14ac:dyDescent="0.25">
      <c r="A26" s="84" t="s">
        <v>37</v>
      </c>
      <c r="B26" s="84"/>
      <c r="C26" s="84"/>
      <c r="D26" s="84"/>
      <c r="E26" s="84"/>
      <c r="F26" s="84"/>
      <c r="G26" s="84"/>
    </row>
    <row r="27" spans="1:7" x14ac:dyDescent="0.25">
      <c r="A27" s="84"/>
      <c r="B27" s="84"/>
      <c r="C27" s="84"/>
      <c r="D27" s="84"/>
      <c r="E27" s="84"/>
      <c r="F27" s="84"/>
      <c r="G27" s="84"/>
    </row>
    <row r="28" spans="1:7" x14ac:dyDescent="0.25">
      <c r="A28" s="1" t="s">
        <v>38</v>
      </c>
      <c r="C28" s="11"/>
      <c r="F28" s="1"/>
      <c r="G28" s="9"/>
    </row>
    <row r="29" spans="1:7" x14ac:dyDescent="0.25">
      <c r="B29" s="11"/>
    </row>
    <row r="30" spans="1:7" x14ac:dyDescent="0.25">
      <c r="B30" s="11"/>
    </row>
    <row r="31" spans="1:7" x14ac:dyDescent="0.25">
      <c r="B31" s="11"/>
    </row>
    <row r="32" spans="1:7" x14ac:dyDescent="0.25">
      <c r="B32" s="11"/>
    </row>
    <row r="33" spans="2:2" x14ac:dyDescent="0.25">
      <c r="B33" s="11"/>
    </row>
    <row r="34" spans="2:2" x14ac:dyDescent="0.25">
      <c r="B34" s="11"/>
    </row>
    <row r="39" spans="2:2" x14ac:dyDescent="0.25">
      <c r="B39" s="2"/>
    </row>
  </sheetData>
  <mergeCells count="15">
    <mergeCell ref="A26:G27"/>
    <mergeCell ref="F20:G20"/>
    <mergeCell ref="F21:G21"/>
    <mergeCell ref="F23:G23"/>
    <mergeCell ref="F17:G17"/>
    <mergeCell ref="B3:F3"/>
    <mergeCell ref="B8:F8"/>
    <mergeCell ref="B7:K7"/>
    <mergeCell ref="F19:G19"/>
    <mergeCell ref="F14:G14"/>
    <mergeCell ref="F15:G15"/>
    <mergeCell ref="F16:G16"/>
    <mergeCell ref="A11:G11"/>
    <mergeCell ref="A9:G10"/>
    <mergeCell ref="F18:G18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Календарный план </vt:lpstr>
      <vt:lpstr>'Календарный план 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Соловьева Наталья Николаевна</cp:lastModifiedBy>
  <cp:lastPrinted>2016-06-29T12:35:21Z</cp:lastPrinted>
  <dcterms:created xsi:type="dcterms:W3CDTF">2007-07-25T15:17:50Z</dcterms:created>
  <dcterms:modified xsi:type="dcterms:W3CDTF">2017-03-24T09:41:48Z</dcterms:modified>
</cp:coreProperties>
</file>